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19" r:id="rId2"/>
    <sheet name="Sheet2" sheetId="14" state="hidden" r:id="rId3"/>
  </sheets>
  <definedNames>
    <definedName name="_xlnm._FilterDatabase" localSheetId="1" hidden="1">'Sheet 1'!$A$4:$L$30</definedName>
    <definedName name="BREAKDOWN">Sheet1!$A$3:$A$13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F7" i="19" l="1"/>
  <c r="F8" i="19"/>
  <c r="F9" i="19"/>
  <c r="F10" i="19"/>
  <c r="F11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6" i="19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<sst xmlns="http://schemas.openxmlformats.org/spreadsheetml/2006/main" count="234" uniqueCount="137">
  <si>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</si>
  <si>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</si>
  <si>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</si>
  <si>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</si>
  <si>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</si>
  <si>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</si>
  <si>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</si>
  <si>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</si>
  <si>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</si>
  <si>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</si>
  <si>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</si>
  <si>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</si>
  <si>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</si>
  <si>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</si>
  <si>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</si>
  <si>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</si>
  <si>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</si>
  <si>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</si>
  <si>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</si>
  <si>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</si>
  <si>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</si>
  <si>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</si>
  <si>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</si>
  <si>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</si>
  <si>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</si>
  <si>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</si>
  <si>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</si>
  <si>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</si>
  <si>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</si>
  <si>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</si>
  <si>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</si>
  <si>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</si>
  <si>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</si>
  <si>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</si>
  <si>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</si>
  <si>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</si>
  <si>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</si>
  <si>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</si>
  <si>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</si>
  <si>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</si>
  <si>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</si>
  <si>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</si>
  <si>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Interruption due to fault</t>
  </si>
  <si>
    <t>Planned outage</t>
  </si>
  <si>
    <t>Scheduled system outage</t>
  </si>
  <si>
    <t>General Maintenance</t>
  </si>
  <si>
    <t>HT ABC Faulty</t>
  </si>
  <si>
    <t>HVDS Feeder Maintenance</t>
  </si>
  <si>
    <t>14:00</t>
  </si>
  <si>
    <t>15:34</t>
  </si>
  <si>
    <t>12:40</t>
  </si>
  <si>
    <t>Cat Electrocution</t>
  </si>
  <si>
    <t>Parts of : Bhalswa</t>
  </si>
  <si>
    <t>Birdage</t>
  </si>
  <si>
    <t>02:41</t>
  </si>
  <si>
    <t>01:19</t>
  </si>
  <si>
    <t>02:50</t>
  </si>
  <si>
    <t>08:12</t>
  </si>
  <si>
    <t>09:20</t>
  </si>
  <si>
    <t>10:34</t>
  </si>
  <si>
    <t>11:40</t>
  </si>
  <si>
    <t>12:39</t>
  </si>
  <si>
    <t>12:46</t>
  </si>
  <si>
    <t>14:56</t>
  </si>
  <si>
    <t>13:50</t>
  </si>
  <si>
    <t>13:21</t>
  </si>
  <si>
    <t>13:26</t>
  </si>
  <si>
    <t>13:35</t>
  </si>
  <si>
    <t>16:12</t>
  </si>
  <si>
    <t>14:55</t>
  </si>
  <si>
    <t>17:04</t>
  </si>
  <si>
    <t>16:45</t>
  </si>
  <si>
    <t>15:58</t>
  </si>
  <si>
    <t>18:00</t>
  </si>
  <si>
    <t>19:30</t>
  </si>
  <si>
    <t>12:48</t>
  </si>
  <si>
    <t>09:53</t>
  </si>
  <si>
    <t>11:20</t>
  </si>
  <si>
    <t>13:31</t>
  </si>
  <si>
    <t>16:09</t>
  </si>
  <si>
    <t>14:53</t>
  </si>
  <si>
    <t>15:54</t>
  </si>
  <si>
    <t>16:28</t>
  </si>
  <si>
    <t>17:43</t>
  </si>
  <si>
    <t>15:13</t>
  </si>
  <si>
    <t>Pin Insulator Faulty</t>
  </si>
  <si>
    <t>HT Jumper Burnt</t>
  </si>
  <si>
    <t>Squirrel Electrocution</t>
  </si>
  <si>
    <t xml:space="preserve">Oil Top up and Silica Gel Replacement </t>
  </si>
  <si>
    <t>DT Maintenance</t>
  </si>
  <si>
    <t>HT Conductor Broken</t>
  </si>
  <si>
    <t>HT Cable Faulty</t>
  </si>
  <si>
    <t>DD Unit Replacement</t>
  </si>
  <si>
    <t>To attend IHI Points</t>
  </si>
  <si>
    <t>HT Pole Cleaning</t>
  </si>
  <si>
    <t>Guard Wire Repair</t>
  </si>
  <si>
    <t>Tree Trimming</t>
  </si>
  <si>
    <t>LT Side Lead Burnt</t>
  </si>
  <si>
    <t>Tyco Box Burnt</t>
  </si>
  <si>
    <t xml:space="preserve"> Parts of : Darshan Vihar</t>
  </si>
  <si>
    <t>Parts of : Sant Nagar</t>
  </si>
  <si>
    <t>Parts of : Burari</t>
  </si>
  <si>
    <t>Parts of : Samaypur</t>
  </si>
  <si>
    <t>Parts of : Anand Vihar</t>
  </si>
  <si>
    <t>Parts of : Rohini Sec-26</t>
  </si>
  <si>
    <t>Parts of : Rithala</t>
  </si>
  <si>
    <t>Parts of : Rampura</t>
  </si>
  <si>
    <t>Parts of : RU Block Pitampura</t>
  </si>
  <si>
    <t>Parts of : New Shanti Nagar</t>
  </si>
  <si>
    <t>Parts of : Mubarakpur Village</t>
  </si>
  <si>
    <t>Parts of : Rohini Sec-5</t>
  </si>
  <si>
    <t>Parts of : Sudershan Park</t>
  </si>
  <si>
    <t>Parts of : Indra Vihar</t>
  </si>
  <si>
    <t>Parts of : Vijay Vihar</t>
  </si>
  <si>
    <t>Parts of : Bali Nagar</t>
  </si>
  <si>
    <t>Parts of : Khera Kalan</t>
  </si>
  <si>
    <t>Parts of : Subhadra Colony</t>
  </si>
  <si>
    <t>Parts of : CD Block Pitampura</t>
  </si>
  <si>
    <t>Parts of : Aman Vihar</t>
  </si>
  <si>
    <t>OUTAGE REPORT  FOR :___31-03-2018___________</t>
  </si>
  <si>
    <t>Narela</t>
  </si>
  <si>
    <t>Pitam Pura</t>
  </si>
  <si>
    <t>Shalimar Bagh</t>
  </si>
  <si>
    <t>Badli</t>
  </si>
  <si>
    <t>Rohini</t>
  </si>
  <si>
    <t>Keshav Puram</t>
  </si>
  <si>
    <t>Bawana</t>
  </si>
  <si>
    <t>Moti Nagar</t>
  </si>
  <si>
    <t>Model Town</t>
  </si>
  <si>
    <t>Shakti Nagar</t>
  </si>
  <si>
    <t>Mangol Puri</t>
  </si>
  <si>
    <t>Parts of : C Block Jahangirpuri</t>
  </si>
  <si>
    <t>Parts : D Block Jahangirpuri</t>
  </si>
  <si>
    <t>Parts of : Y Block Mangolpuri</t>
  </si>
  <si>
    <t>Parts of : JK Block DSIDC Bawana</t>
  </si>
  <si>
    <t>Parts of : Sector 3 Rohini</t>
  </si>
  <si>
    <t>LT ABC Replacement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</si>
</sst>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-mmm\-yy"/>
    <numFmt numFmtId="165" formatCode="hh\:mm"/>
    <numFmt numFmtId="166" formatCode="[$-14009]hh:mm:ss;@"/>
    <numFmt numFmtId="167" formatCode="h:mm;@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6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4" borderId="5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167" fontId="6" fillId="3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2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tabSelected="1" zoomScaleNormal="100" workbookViewId="0">
      <selection activeCell="J23" sqref="J23"/>
    </sheetView>
  </sheetViews>
  <sheetFormatPr defaultRowHeight="21" customHeight="1" x14ac:dyDescent="0.2"/>
  <cols>
    <col min="1" max="1" width="5.7109375" style="2" customWidth="1"/>
    <col min="2" max="2" width="10.7109375" style="2" customWidth="1"/>
    <col min="3" max="3" width="14.28515625" style="2" customWidth="1"/>
    <col min="4" max="4" width="8.7109375" style="2" customWidth="1"/>
    <col min="5" max="5" width="8" style="2" customWidth="1"/>
    <col min="6" max="6" width="8.85546875" style="2" bestFit="1" customWidth="1"/>
    <col min="7" max="7" width="21.85546875" style="2" customWidth="1"/>
    <col min="8" max="8" width="27.7109375" style="2" customWidth="1"/>
    <col min="9" max="9" width="15.5703125" style="2" customWidth="1"/>
    <col min="10" max="10" width="22.42578125" style="3" customWidth="1"/>
    <col min="11" max="11" width="11.85546875" style="2" customWidth="1"/>
    <col min="12" max="12" width="18.28515625" style="2" customWidth="1"/>
    <col min="13" max="16384" width="9.140625" style="2"/>
  </cols>
  <sheetData>
    <row r="1" spans="1:12" ht="24" customHeight="1" x14ac:dyDescent="0.3">
      <c r="A1" s="30" t="s">
        <v>41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29.25" customHeight="1" x14ac:dyDescent="0.2">
      <c r="A2" s="31" t="s">
        <v>119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s="4" customFormat="1" ht="25.5" customHeight="1" x14ac:dyDescent="0.2">
      <c r="A3" s="28" t="s">
        <v>0</v>
      </c>
      <c r="B3" s="28" t="s">
        <v>1</v>
      </c>
      <c r="C3" s="28" t="s">
        <v>2</v>
      </c>
      <c r="D3" s="28" t="s">
        <v>22</v>
      </c>
      <c r="E3" s="28" t="s">
        <v>23</v>
      </c>
      <c r="F3" s="28" t="s">
        <v>3</v>
      </c>
      <c r="G3" s="32" t="s">
        <v>4</v>
      </c>
      <c r="H3" s="33"/>
      <c r="I3" s="28" t="s">
        <v>5</v>
      </c>
      <c r="J3" s="26" t="s">
        <v>10</v>
      </c>
      <c r="K3" s="28" t="s">
        <v>6</v>
      </c>
      <c r="L3" s="28" t="s">
        <v>7</v>
      </c>
    </row>
    <row r="4" spans="1:12" s="4" customFormat="1" ht="29.25" customHeight="1" x14ac:dyDescent="0.2">
      <c r="A4" s="29"/>
      <c r="B4" s="29"/>
      <c r="C4" s="29"/>
      <c r="D4" s="29"/>
      <c r="E4" s="29"/>
      <c r="F4" s="29"/>
      <c r="G4" s="12" t="s">
        <v>8</v>
      </c>
      <c r="H4" s="12" t="s">
        <v>9</v>
      </c>
      <c r="I4" s="29"/>
      <c r="J4" s="27"/>
      <c r="K4" s="29"/>
      <c r="L4" s="29"/>
    </row>
    <row r="5" spans="1:12" s="21" customFormat="1" ht="24.95" customHeight="1" x14ac:dyDescent="0.25">
      <c r="A5" s="7">
        <v>1</v>
      </c>
      <c r="B5" s="13">
        <v>43190.46597222222</v>
      </c>
      <c r="C5" s="14" t="s">
        <v>120</v>
      </c>
      <c r="D5" s="15">
        <v>43190.46597222222</v>
      </c>
      <c r="E5" s="15">
        <v>43190.577777777777</v>
      </c>
      <c r="F5" s="14" t="s">
        <v>54</v>
      </c>
      <c r="G5" s="6" t="s">
        <v>14</v>
      </c>
      <c r="H5" s="11" t="s">
        <v>85</v>
      </c>
      <c r="I5" s="14" t="s">
        <v>24</v>
      </c>
      <c r="J5" s="14" t="s">
        <v>99</v>
      </c>
      <c r="K5" s="19">
        <v>5546</v>
      </c>
      <c r="L5" s="10" t="s">
        <v>42</v>
      </c>
    </row>
    <row r="6" spans="1:12" s="21" customFormat="1" ht="24.95" customHeight="1" x14ac:dyDescent="0.25">
      <c r="A6" s="7">
        <v>2</v>
      </c>
      <c r="B6" s="13">
        <v>43190.46597222222</v>
      </c>
      <c r="C6" s="14" t="s">
        <v>121</v>
      </c>
      <c r="D6" s="15" t="s">
        <v>55</v>
      </c>
      <c r="E6" s="15" t="s">
        <v>56</v>
      </c>
      <c r="F6" s="17">
        <f>E6-D6</f>
        <v>6.3194444444444456E-2</v>
      </c>
      <c r="G6" s="6" t="s">
        <v>14</v>
      </c>
      <c r="H6" s="11" t="s">
        <v>46</v>
      </c>
      <c r="I6" s="14" t="s">
        <v>24</v>
      </c>
      <c r="J6" s="14" t="s">
        <v>100</v>
      </c>
      <c r="K6" s="19">
        <v>2002</v>
      </c>
      <c r="L6" s="10" t="s">
        <v>42</v>
      </c>
    </row>
    <row r="7" spans="1:12" s="21" customFormat="1" ht="24.95" customHeight="1" x14ac:dyDescent="0.25">
      <c r="A7" s="7">
        <v>3</v>
      </c>
      <c r="B7" s="13">
        <v>43190.46597222222</v>
      </c>
      <c r="C7" s="14" t="s">
        <v>122</v>
      </c>
      <c r="D7" s="15" t="s">
        <v>57</v>
      </c>
      <c r="E7" s="15" t="s">
        <v>58</v>
      </c>
      <c r="F7" s="17">
        <f t="shared" ref="F7:F30" si="0">E7-D7</f>
        <v>4.7222222222222276E-2</v>
      </c>
      <c r="G7" s="6" t="s">
        <v>14</v>
      </c>
      <c r="H7" s="11" t="s">
        <v>86</v>
      </c>
      <c r="I7" s="14" t="s">
        <v>24</v>
      </c>
      <c r="J7" s="14" t="s">
        <v>101</v>
      </c>
      <c r="K7" s="19">
        <v>1359</v>
      </c>
      <c r="L7" s="10" t="s">
        <v>42</v>
      </c>
    </row>
    <row r="8" spans="1:12" s="21" customFormat="1" ht="24.95" customHeight="1" x14ac:dyDescent="0.25">
      <c r="A8" s="7">
        <v>4</v>
      </c>
      <c r="B8" s="13">
        <v>43190.46597222222</v>
      </c>
      <c r="C8" s="16" t="s">
        <v>123</v>
      </c>
      <c r="D8" s="15" t="s">
        <v>59</v>
      </c>
      <c r="E8" s="17" t="s">
        <v>60</v>
      </c>
      <c r="F8" s="17">
        <f t="shared" si="0"/>
        <v>4.5833333333333337E-2</v>
      </c>
      <c r="G8" s="6" t="s">
        <v>14</v>
      </c>
      <c r="H8" s="8" t="s">
        <v>87</v>
      </c>
      <c r="I8" s="14" t="s">
        <v>24</v>
      </c>
      <c r="J8" s="14" t="s">
        <v>102</v>
      </c>
      <c r="K8" s="16">
        <v>756</v>
      </c>
      <c r="L8" s="10" t="s">
        <v>42</v>
      </c>
    </row>
    <row r="9" spans="1:12" s="21" customFormat="1" ht="24.95" customHeight="1" x14ac:dyDescent="0.25">
      <c r="A9" s="7">
        <v>5</v>
      </c>
      <c r="B9" s="13">
        <v>43190.46597222222</v>
      </c>
      <c r="C9" s="16" t="s">
        <v>122</v>
      </c>
      <c r="D9" s="15">
        <v>0.51041666666666663</v>
      </c>
      <c r="E9" s="15">
        <v>0.5625</v>
      </c>
      <c r="F9" s="17">
        <f t="shared" si="0"/>
        <v>5.208333333333337E-2</v>
      </c>
      <c r="G9" s="6" t="s">
        <v>18</v>
      </c>
      <c r="H9" s="11" t="s">
        <v>89</v>
      </c>
      <c r="I9" s="14" t="s">
        <v>24</v>
      </c>
      <c r="J9" s="14" t="s">
        <v>131</v>
      </c>
      <c r="K9" s="16">
        <v>672</v>
      </c>
      <c r="L9" s="10" t="s">
        <v>43</v>
      </c>
    </row>
    <row r="10" spans="1:12" s="21" customFormat="1" ht="24.95" customHeight="1" x14ac:dyDescent="0.25">
      <c r="A10" s="7">
        <v>6</v>
      </c>
      <c r="B10" s="13">
        <v>43190.46597222222</v>
      </c>
      <c r="C10" s="16" t="s">
        <v>122</v>
      </c>
      <c r="D10" s="15" t="s">
        <v>61</v>
      </c>
      <c r="E10" s="15" t="s">
        <v>63</v>
      </c>
      <c r="F10" s="17">
        <f t="shared" si="0"/>
        <v>9.5138888888888884E-2</v>
      </c>
      <c r="G10" s="6" t="s">
        <v>18</v>
      </c>
      <c r="H10" s="8" t="s">
        <v>88</v>
      </c>
      <c r="I10" s="14" t="s">
        <v>24</v>
      </c>
      <c r="J10" s="14" t="s">
        <v>132</v>
      </c>
      <c r="K10" s="16">
        <v>4913</v>
      </c>
      <c r="L10" s="10" t="s">
        <v>43</v>
      </c>
    </row>
    <row r="11" spans="1:12" s="21" customFormat="1" ht="24.95" customHeight="1" x14ac:dyDescent="0.25">
      <c r="A11" s="7">
        <v>7</v>
      </c>
      <c r="B11" s="13">
        <v>43190.46597222222</v>
      </c>
      <c r="C11" s="16" t="s">
        <v>121</v>
      </c>
      <c r="D11" s="15" t="s">
        <v>62</v>
      </c>
      <c r="E11" s="15" t="s">
        <v>64</v>
      </c>
      <c r="F11" s="17">
        <f t="shared" si="0"/>
        <v>4.4444444444444509E-2</v>
      </c>
      <c r="G11" s="6" t="s">
        <v>14</v>
      </c>
      <c r="H11" s="8" t="s">
        <v>53</v>
      </c>
      <c r="I11" s="14" t="s">
        <v>24</v>
      </c>
      <c r="J11" s="14" t="s">
        <v>103</v>
      </c>
      <c r="K11" s="16">
        <v>769</v>
      </c>
      <c r="L11" s="10" t="s">
        <v>42</v>
      </c>
    </row>
    <row r="12" spans="1:12" s="21" customFormat="1" ht="24.95" customHeight="1" x14ac:dyDescent="0.25">
      <c r="A12" s="7">
        <v>8</v>
      </c>
      <c r="B12" s="13">
        <v>43190.46597222222</v>
      </c>
      <c r="C12" s="16" t="s">
        <v>123</v>
      </c>
      <c r="D12" s="15" t="s">
        <v>65</v>
      </c>
      <c r="E12" s="15" t="s">
        <v>68</v>
      </c>
      <c r="F12" s="17">
        <f t="shared" si="0"/>
        <v>0.11874999999999991</v>
      </c>
      <c r="G12" s="6" t="s">
        <v>14</v>
      </c>
      <c r="H12" s="8" t="s">
        <v>90</v>
      </c>
      <c r="I12" s="14" t="s">
        <v>24</v>
      </c>
      <c r="J12" s="14" t="s">
        <v>104</v>
      </c>
      <c r="K12" s="16">
        <v>695</v>
      </c>
      <c r="L12" s="10" t="s">
        <v>42</v>
      </c>
    </row>
    <row r="13" spans="1:12" s="21" customFormat="1" ht="24.95" customHeight="1" x14ac:dyDescent="0.25">
      <c r="A13" s="7">
        <v>9</v>
      </c>
      <c r="B13" s="13">
        <v>43190.46597222222</v>
      </c>
      <c r="C13" s="16" t="s">
        <v>124</v>
      </c>
      <c r="D13" s="15" t="s">
        <v>66</v>
      </c>
      <c r="E13" s="15" t="s">
        <v>69</v>
      </c>
      <c r="F13" s="17">
        <f t="shared" si="0"/>
        <v>6.1805555555555558E-2</v>
      </c>
      <c r="G13" s="6" t="s">
        <v>14</v>
      </c>
      <c r="H13" s="8" t="s">
        <v>51</v>
      </c>
      <c r="I13" s="14" t="s">
        <v>24</v>
      </c>
      <c r="J13" s="14" t="s">
        <v>113</v>
      </c>
      <c r="K13" s="16">
        <v>1969</v>
      </c>
      <c r="L13" s="10" t="s">
        <v>42</v>
      </c>
    </row>
    <row r="14" spans="1:12" s="21" customFormat="1" ht="24.95" customHeight="1" x14ac:dyDescent="0.25">
      <c r="A14" s="7">
        <v>10</v>
      </c>
      <c r="B14" s="13">
        <v>43190.46597222222</v>
      </c>
      <c r="C14" s="16" t="s">
        <v>125</v>
      </c>
      <c r="D14" s="15" t="s">
        <v>67</v>
      </c>
      <c r="E14" s="15" t="s">
        <v>70</v>
      </c>
      <c r="F14" s="17">
        <f t="shared" si="0"/>
        <v>0.14513888888888893</v>
      </c>
      <c r="G14" s="6" t="s">
        <v>14</v>
      </c>
      <c r="H14" s="6" t="s">
        <v>91</v>
      </c>
      <c r="I14" s="14" t="s">
        <v>24</v>
      </c>
      <c r="J14" s="14" t="s">
        <v>106</v>
      </c>
      <c r="K14" s="16">
        <v>1158</v>
      </c>
      <c r="L14" s="10" t="s">
        <v>42</v>
      </c>
    </row>
    <row r="15" spans="1:12" s="21" customFormat="1" ht="24.95" customHeight="1" x14ac:dyDescent="0.25">
      <c r="A15" s="7">
        <v>11</v>
      </c>
      <c r="B15" s="13">
        <v>43190.46597222222</v>
      </c>
      <c r="C15" s="16" t="s">
        <v>121</v>
      </c>
      <c r="D15" s="15">
        <v>0.62430555555555556</v>
      </c>
      <c r="E15" s="15">
        <v>0.67708333333333337</v>
      </c>
      <c r="F15" s="17">
        <f t="shared" si="0"/>
        <v>5.2777777777777812E-2</v>
      </c>
      <c r="G15" s="6" t="s">
        <v>18</v>
      </c>
      <c r="H15" s="16" t="s">
        <v>92</v>
      </c>
      <c r="I15" s="14" t="s">
        <v>24</v>
      </c>
      <c r="J15" s="14" t="s">
        <v>107</v>
      </c>
      <c r="K15" s="16">
        <v>514</v>
      </c>
      <c r="L15" s="10" t="s">
        <v>43</v>
      </c>
    </row>
    <row r="16" spans="1:12" s="21" customFormat="1" ht="24.95" customHeight="1" x14ac:dyDescent="0.25">
      <c r="A16" s="7">
        <v>12</v>
      </c>
      <c r="B16" s="13">
        <v>43190.46597222222</v>
      </c>
      <c r="C16" s="16" t="s">
        <v>125</v>
      </c>
      <c r="D16" s="15" t="s">
        <v>49</v>
      </c>
      <c r="E16" s="15" t="s">
        <v>71</v>
      </c>
      <c r="F16" s="17">
        <f t="shared" si="0"/>
        <v>4.9305555555555491E-2</v>
      </c>
      <c r="G16" s="9" t="s">
        <v>14</v>
      </c>
      <c r="H16" s="10" t="s">
        <v>91</v>
      </c>
      <c r="I16" s="14" t="s">
        <v>24</v>
      </c>
      <c r="J16" s="14" t="s">
        <v>108</v>
      </c>
      <c r="K16" s="16">
        <v>2052</v>
      </c>
      <c r="L16" s="10" t="s">
        <v>42</v>
      </c>
    </row>
    <row r="17" spans="1:12" s="21" customFormat="1" ht="24.95" customHeight="1" x14ac:dyDescent="0.25">
      <c r="A17" s="7">
        <v>13</v>
      </c>
      <c r="B17" s="13">
        <v>43190.46597222222</v>
      </c>
      <c r="C17" s="16" t="s">
        <v>126</v>
      </c>
      <c r="D17" s="15" t="s">
        <v>50</v>
      </c>
      <c r="E17" s="16" t="s">
        <v>72</v>
      </c>
      <c r="F17" s="17">
        <f t="shared" si="0"/>
        <v>0.13749999999999996</v>
      </c>
      <c r="G17" s="9" t="s">
        <v>14</v>
      </c>
      <c r="H17" s="16" t="s">
        <v>46</v>
      </c>
      <c r="I17" s="14" t="s">
        <v>24</v>
      </c>
      <c r="J17" s="20" t="s">
        <v>109</v>
      </c>
      <c r="K17" s="16">
        <v>4074</v>
      </c>
      <c r="L17" s="10" t="s">
        <v>42</v>
      </c>
    </row>
    <row r="18" spans="1:12" s="21" customFormat="1" ht="24.95" customHeight="1" x14ac:dyDescent="0.25">
      <c r="A18" s="7">
        <v>14</v>
      </c>
      <c r="B18" s="13">
        <v>43190.46597222222</v>
      </c>
      <c r="C18" s="16" t="s">
        <v>124</v>
      </c>
      <c r="D18" s="15" t="s">
        <v>73</v>
      </c>
      <c r="E18" s="18" t="s">
        <v>74</v>
      </c>
      <c r="F18" s="17">
        <f t="shared" si="0"/>
        <v>6.25E-2</v>
      </c>
      <c r="G18" s="9" t="s">
        <v>14</v>
      </c>
      <c r="H18" s="11" t="s">
        <v>53</v>
      </c>
      <c r="I18" s="14" t="s">
        <v>24</v>
      </c>
      <c r="J18" s="20" t="s">
        <v>110</v>
      </c>
      <c r="K18" s="16">
        <v>3484</v>
      </c>
      <c r="L18" s="10" t="s">
        <v>42</v>
      </c>
    </row>
    <row r="19" spans="1:12" s="21" customFormat="1" ht="24.95" customHeight="1" x14ac:dyDescent="0.25">
      <c r="A19" s="7">
        <v>15</v>
      </c>
      <c r="B19" s="13">
        <v>43190.46597222222</v>
      </c>
      <c r="C19" s="16" t="s">
        <v>127</v>
      </c>
      <c r="D19" s="15">
        <v>0.42291666666666666</v>
      </c>
      <c r="E19" s="18">
        <v>0.49236111111111108</v>
      </c>
      <c r="F19" s="17">
        <f t="shared" si="0"/>
        <v>6.944444444444442E-2</v>
      </c>
      <c r="G19" s="6" t="s">
        <v>18</v>
      </c>
      <c r="H19" s="16" t="s">
        <v>93</v>
      </c>
      <c r="I19" s="14" t="s">
        <v>24</v>
      </c>
      <c r="J19" s="20" t="s">
        <v>111</v>
      </c>
      <c r="K19" s="16">
        <v>425</v>
      </c>
      <c r="L19" s="10" t="s">
        <v>43</v>
      </c>
    </row>
    <row r="20" spans="1:12" s="21" customFormat="1" ht="24.95" customHeight="1" x14ac:dyDescent="0.25">
      <c r="A20" s="7">
        <v>16</v>
      </c>
      <c r="B20" s="13">
        <v>43190.46597222222</v>
      </c>
      <c r="C20" s="16" t="s">
        <v>128</v>
      </c>
      <c r="D20" s="15">
        <v>0.4368055555555555</v>
      </c>
      <c r="E20" s="18">
        <v>0.50416666666666665</v>
      </c>
      <c r="F20" s="17">
        <f t="shared" si="0"/>
        <v>6.7361111111111149E-2</v>
      </c>
      <c r="G20" s="6" t="s">
        <v>18</v>
      </c>
      <c r="H20" s="16" t="s">
        <v>89</v>
      </c>
      <c r="I20" s="14" t="s">
        <v>24</v>
      </c>
      <c r="J20" s="20" t="s">
        <v>112</v>
      </c>
      <c r="K20" s="16">
        <v>607</v>
      </c>
      <c r="L20" s="10" t="s">
        <v>43</v>
      </c>
    </row>
    <row r="21" spans="1:12" s="21" customFormat="1" ht="24.95" customHeight="1" x14ac:dyDescent="0.25">
      <c r="A21" s="7">
        <v>17</v>
      </c>
      <c r="B21" s="13">
        <v>43190.46597222222</v>
      </c>
      <c r="C21" s="16" t="s">
        <v>122</v>
      </c>
      <c r="D21" s="15">
        <v>0.43055555555555558</v>
      </c>
      <c r="E21" s="18">
        <v>0.74652777777777779</v>
      </c>
      <c r="F21" s="17">
        <f t="shared" si="0"/>
        <v>0.31597222222222221</v>
      </c>
      <c r="G21" s="6" t="s">
        <v>18</v>
      </c>
      <c r="H21" s="16" t="s">
        <v>45</v>
      </c>
      <c r="I21" s="14" t="s">
        <v>24</v>
      </c>
      <c r="J21" s="20" t="s">
        <v>52</v>
      </c>
      <c r="K21" s="16">
        <v>859</v>
      </c>
      <c r="L21" s="10" t="s">
        <v>43</v>
      </c>
    </row>
    <row r="22" spans="1:12" s="24" customFormat="1" ht="24.95" customHeight="1" x14ac:dyDescent="0.25">
      <c r="A22" s="7">
        <v>18</v>
      </c>
      <c r="B22" s="13">
        <v>43190.46597222222</v>
      </c>
      <c r="C22" s="22" t="s">
        <v>130</v>
      </c>
      <c r="D22" s="15">
        <v>0.4381944444444445</v>
      </c>
      <c r="E22" s="25">
        <v>0.56041666666666667</v>
      </c>
      <c r="F22" s="17">
        <f t="shared" si="0"/>
        <v>0.12222222222222218</v>
      </c>
      <c r="G22" s="6" t="s">
        <v>18</v>
      </c>
      <c r="H22" s="22" t="s">
        <v>94</v>
      </c>
      <c r="I22" s="14" t="s">
        <v>24</v>
      </c>
      <c r="J22" s="6" t="s">
        <v>133</v>
      </c>
      <c r="K22" s="22">
        <v>725</v>
      </c>
      <c r="L22" s="23" t="s">
        <v>43</v>
      </c>
    </row>
    <row r="23" spans="1:12" ht="24.95" customHeight="1" x14ac:dyDescent="0.2">
      <c r="A23" s="7">
        <v>19</v>
      </c>
      <c r="B23" s="13">
        <v>43190.46597222222</v>
      </c>
      <c r="C23" s="22" t="s">
        <v>124</v>
      </c>
      <c r="D23" s="15">
        <v>0.47222222222222227</v>
      </c>
      <c r="E23" s="25">
        <v>0.5625</v>
      </c>
      <c r="F23" s="17">
        <f t="shared" si="0"/>
        <v>9.0277777777777735E-2</v>
      </c>
      <c r="G23" s="6" t="s">
        <v>18</v>
      </c>
      <c r="H23" s="22" t="s">
        <v>47</v>
      </c>
      <c r="I23" s="14" t="s">
        <v>24</v>
      </c>
      <c r="J23" s="6" t="s">
        <v>105</v>
      </c>
      <c r="K23" s="22">
        <v>402</v>
      </c>
      <c r="L23" s="23" t="s">
        <v>43</v>
      </c>
    </row>
    <row r="24" spans="1:12" ht="24.95" customHeight="1" x14ac:dyDescent="0.2">
      <c r="A24" s="7">
        <v>20</v>
      </c>
      <c r="B24" s="13">
        <v>43190.46597222222</v>
      </c>
      <c r="C24" s="22" t="s">
        <v>126</v>
      </c>
      <c r="D24" s="15">
        <v>0.41250000000000003</v>
      </c>
      <c r="E24" s="25">
        <v>0.7402777777777777</v>
      </c>
      <c r="F24" s="17">
        <f t="shared" si="0"/>
        <v>0.32777777777777767</v>
      </c>
      <c r="G24" s="6" t="s">
        <v>18</v>
      </c>
      <c r="H24" s="22" t="s">
        <v>45</v>
      </c>
      <c r="I24" s="14" t="s">
        <v>24</v>
      </c>
      <c r="J24" s="6" t="s">
        <v>134</v>
      </c>
      <c r="K24" s="22">
        <v>333</v>
      </c>
      <c r="L24" s="23" t="s">
        <v>43</v>
      </c>
    </row>
    <row r="25" spans="1:12" ht="24.95" customHeight="1" x14ac:dyDescent="0.2">
      <c r="A25" s="7">
        <v>21</v>
      </c>
      <c r="B25" s="13">
        <v>43190.46597222222</v>
      </c>
      <c r="C25" s="22" t="s">
        <v>127</v>
      </c>
      <c r="D25" s="15" t="s">
        <v>75</v>
      </c>
      <c r="E25" s="22" t="s">
        <v>48</v>
      </c>
      <c r="F25" s="17">
        <f t="shared" si="0"/>
        <v>5.0000000000000044E-2</v>
      </c>
      <c r="G25" s="6" t="s">
        <v>18</v>
      </c>
      <c r="H25" s="22" t="s">
        <v>95</v>
      </c>
      <c r="I25" s="14" t="s">
        <v>24</v>
      </c>
      <c r="J25" s="6" t="s">
        <v>114</v>
      </c>
      <c r="K25" s="22">
        <v>1453</v>
      </c>
      <c r="L25" s="23" t="s">
        <v>43</v>
      </c>
    </row>
    <row r="26" spans="1:12" ht="24.95" customHeight="1" x14ac:dyDescent="0.2">
      <c r="A26" s="7">
        <v>22</v>
      </c>
      <c r="B26" s="13">
        <v>43190.46597222222</v>
      </c>
      <c r="C26" s="22" t="s">
        <v>120</v>
      </c>
      <c r="D26" s="15" t="s">
        <v>76</v>
      </c>
      <c r="E26" s="22" t="s">
        <v>77</v>
      </c>
      <c r="F26" s="17">
        <f t="shared" si="0"/>
        <v>6.041666666666673E-2</v>
      </c>
      <c r="G26" s="6" t="s">
        <v>14</v>
      </c>
      <c r="H26" s="22" t="s">
        <v>86</v>
      </c>
      <c r="I26" s="14" t="s">
        <v>24</v>
      </c>
      <c r="J26" s="6" t="s">
        <v>115</v>
      </c>
      <c r="K26" s="22">
        <v>3642</v>
      </c>
      <c r="L26" s="23" t="s">
        <v>42</v>
      </c>
    </row>
    <row r="27" spans="1:12" ht="24.95" customHeight="1" x14ac:dyDescent="0.2">
      <c r="A27" s="7">
        <v>23</v>
      </c>
      <c r="B27" s="13">
        <v>43190.46597222222</v>
      </c>
      <c r="C27" s="22" t="s">
        <v>124</v>
      </c>
      <c r="D27" s="15" t="s">
        <v>78</v>
      </c>
      <c r="E27" s="22" t="s">
        <v>79</v>
      </c>
      <c r="F27" s="17">
        <f t="shared" si="0"/>
        <v>0.10972222222222217</v>
      </c>
      <c r="G27" s="6" t="s">
        <v>18</v>
      </c>
      <c r="H27" s="22" t="s">
        <v>96</v>
      </c>
      <c r="I27" s="14" t="s">
        <v>24</v>
      </c>
      <c r="J27" s="6" t="s">
        <v>135</v>
      </c>
      <c r="K27" s="22">
        <v>377</v>
      </c>
      <c r="L27" s="23" t="s">
        <v>43</v>
      </c>
    </row>
    <row r="28" spans="1:12" ht="24.95" customHeight="1" x14ac:dyDescent="0.2">
      <c r="A28" s="7">
        <v>24</v>
      </c>
      <c r="B28" s="13">
        <v>43190.46597222222</v>
      </c>
      <c r="C28" s="22" t="s">
        <v>129</v>
      </c>
      <c r="D28" s="15" t="s">
        <v>80</v>
      </c>
      <c r="E28" s="22" t="s">
        <v>82</v>
      </c>
      <c r="F28" s="17">
        <f t="shared" si="0"/>
        <v>6.5972222222222099E-2</v>
      </c>
      <c r="G28" s="6" t="s">
        <v>21</v>
      </c>
      <c r="H28" s="22" t="s">
        <v>97</v>
      </c>
      <c r="I28" s="14" t="s">
        <v>24</v>
      </c>
      <c r="J28" s="6" t="s">
        <v>116</v>
      </c>
      <c r="K28" s="22">
        <v>482</v>
      </c>
      <c r="L28" s="23" t="s">
        <v>42</v>
      </c>
    </row>
    <row r="29" spans="1:12" ht="24.95" customHeight="1" x14ac:dyDescent="0.2">
      <c r="A29" s="7">
        <v>25</v>
      </c>
      <c r="B29" s="13">
        <v>43190.46597222222</v>
      </c>
      <c r="C29" s="22" t="s">
        <v>121</v>
      </c>
      <c r="D29" s="15" t="s">
        <v>81</v>
      </c>
      <c r="E29" s="22" t="s">
        <v>83</v>
      </c>
      <c r="F29" s="17">
        <f t="shared" si="0"/>
        <v>7.5694444444444398E-2</v>
      </c>
      <c r="G29" s="6" t="s">
        <v>21</v>
      </c>
      <c r="H29" s="22" t="s">
        <v>98</v>
      </c>
      <c r="I29" s="14" t="s">
        <v>24</v>
      </c>
      <c r="J29" s="6" t="s">
        <v>117</v>
      </c>
      <c r="K29" s="22">
        <v>481</v>
      </c>
      <c r="L29" s="23" t="s">
        <v>42</v>
      </c>
    </row>
    <row r="30" spans="1:12" ht="24.95" customHeight="1" x14ac:dyDescent="0.2">
      <c r="A30" s="7">
        <v>26</v>
      </c>
      <c r="B30" s="13">
        <v>43190.46597222222</v>
      </c>
      <c r="C30" s="22" t="s">
        <v>130</v>
      </c>
      <c r="D30" s="15" t="s">
        <v>84</v>
      </c>
      <c r="E30" s="25">
        <v>0.73958333333333337</v>
      </c>
      <c r="F30" s="17">
        <f t="shared" si="0"/>
        <v>0.10555555555555562</v>
      </c>
      <c r="G30" s="6" t="s">
        <v>18</v>
      </c>
      <c r="H30" s="22" t="s">
        <v>136</v>
      </c>
      <c r="I30" s="14" t="s">
        <v>24</v>
      </c>
      <c r="J30" s="6" t="s">
        <v>118</v>
      </c>
      <c r="K30" s="22">
        <v>341</v>
      </c>
      <c r="L30" s="23" t="s">
        <v>44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12 G5:G30">
      <formula1>reasons</formula1>
    </dataValidation>
  </dataValidations>
  <pageMargins left="0.47244094488188981" right="0.31496062992125984" top="0.35433070866141736" bottom="0.35433070866141736" header="0.31496062992125984" footer="0.31496062992125984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85363B-4463-48A9-B670-CCB3943060A8}">
  <ds:schemaRefs>
    <ds:schemaRef ds:uri="http://schemas.microsoft.com/office/2006/documentManagement/types"/>
    <ds:schemaRef ds:uri="2871da40-f984-45b1-ab9e-e5ef7f10f2e3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 1</vt:lpstr>
      <vt:lpstr>Sheet2</vt:lpstr>
      <vt:lpstr>BREAKDOWN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2018-04-01T04:04:56Z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